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6" windowWidth="15480" windowHeight="11016" activeTab="1"/>
  </bookViews>
  <sheets>
    <sheet name="основные характеристики" sheetId="1" r:id="rId1"/>
    <sheet name="программы и разделы" sheetId="2" r:id="rId2"/>
    <sheet name="Лист3" sheetId="3" r:id="rId3"/>
  </sheets>
  <definedNames>
    <definedName name="_xlnm.Print_Area" localSheetId="0">'основные характеристики'!$A$1:$J$28</definedName>
    <definedName name="_xlnm.Print_Area" localSheetId="1">'программы и разделы'!$A$1:$K$48</definedName>
  </definedNames>
  <calcPr calcId="124519"/>
</workbook>
</file>

<file path=xl/calcChain.xml><?xml version="1.0" encoding="utf-8"?>
<calcChain xmlns="http://schemas.openxmlformats.org/spreadsheetml/2006/main">
  <c r="E15" i="1"/>
  <c r="D15"/>
  <c r="C15"/>
  <c r="E25"/>
  <c r="D25"/>
  <c r="C25" l="1"/>
  <c r="G22" l="1"/>
  <c r="G25" s="1"/>
  <c r="F22"/>
  <c r="F25" s="1"/>
  <c r="J22"/>
  <c r="I22"/>
  <c r="H22"/>
  <c r="J25" l="1"/>
  <c r="I25"/>
  <c r="H25"/>
  <c r="B25"/>
</calcChain>
</file>

<file path=xl/sharedStrings.xml><?xml version="1.0" encoding="utf-8"?>
<sst xmlns="http://schemas.openxmlformats.org/spreadsheetml/2006/main" count="128" uniqueCount="120">
  <si>
    <t>ДОХОДЫ, в том числе:</t>
  </si>
  <si>
    <t>Налоговые и неналоговые</t>
  </si>
  <si>
    <t>Безвозмездные перечисления</t>
  </si>
  <si>
    <t>ИСТОЧНИКИ ФИНАНСИРОВАНИЯ БЮДЖЕТА, в том числе:</t>
  </si>
  <si>
    <t>№ п/п</t>
  </si>
  <si>
    <t>Наименование муниципальной программы городского округа Кинель Самарской области</t>
  </si>
  <si>
    <t>Расходы бюджета городского округа Кинель Самарской области на финансовое обеспечение реализации муниципальных программ городского округа Кинель Самарской области</t>
  </si>
  <si>
    <t>тыс.руб</t>
  </si>
  <si>
    <t xml:space="preserve">Муниципальная программа по профилактике преступлений и правонарушений на территории городского округа Кинель Самарской области на 2014-2018 годы.
</t>
  </si>
  <si>
    <t>Муниципальная  программа по улучшению условий жизнедеятельности нуждающихся категорий граждан городского округа Кинель Самарской области на 2015-2017 годы.</t>
  </si>
  <si>
    <t xml:space="preserve">Муниципальная программа городского округа Кинель Самарской области "Поддержка семей с детьми в городском округе Кинель Самарской области на 2016-2018 годы". </t>
  </si>
  <si>
    <t>Муниципальная программа городского округа Кинель Самарской области по повышению безопасности дорожного движения на 2014-2018 годы.</t>
  </si>
  <si>
    <t xml:space="preserve">Муниципальная программа "Развитие физической культуры и спорта в городском округе Кинель Самарской области на 2013-2017 годы".
</t>
  </si>
  <si>
    <t>Муниципальная  программа "Развитие малого и среднего предпринимательства в городском округе Кинель Самарской области на 2016-2018 годы".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</si>
  <si>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2015-2017 годы"</t>
  </si>
  <si>
    <t xml:space="preserve">Муниципальная  программа "Комплекс мероприятий по поддержке сферы образования на территории городского округа Кинель на 2016 -2018 годы". </t>
  </si>
  <si>
    <t>Муниципальная программа по противодействию незаконному обороту наркотических средств, профилактике наркомании и реабилитации наркозависимых лиц в городском округе Кинель на 2013-2017 годы.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</si>
  <si>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</si>
  <si>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 xml:space="preserve">Муниципальная программа "Развитие сети дошкольных образовательных учреждений в городском округе Кинель на 2016-2018 годы".  </t>
  </si>
  <si>
    <t>Муниципальная программа "Реализация молодежной политики в городском округе Самарской области на 2013-2017 годы".</t>
  </si>
  <si>
    <t>Муниципальная программа "Стимулирование развития жилищного строительства в городском округе Кинель на 2016-2020 годы"</t>
  </si>
  <si>
    <t>Муниципальная программа "Капитальный и текущий ремонт зданий общеобразовательных учреждений городского округа Кинель на 2016-2018 годы".</t>
  </si>
  <si>
    <t>Муниципальная программа "Развитие муниципальной службы в городском округе Кинель Самарской области на 2016- 2020 годы".</t>
  </si>
  <si>
    <t>Муниципальная  программа "Предупреждение чрезвычайных ситуаций и снижение масштабов последствий при их возникновении на территории городского округа Кинель на 2015-2017 годы".</t>
  </si>
  <si>
    <t xml:space="preserve">Муниципальная  программа по созданию доступной среды жизнедеятельности лицам с ограниченными возможностями здоровья и их социальную интеграцию на 2016-2020 годы. </t>
  </si>
  <si>
    <t>Муниципальная программа городского округа Кинель Самарской области "Комплексное благоустройство городского округа Кинель на 2014- 2017 годы".</t>
  </si>
  <si>
    <t xml:space="preserve">Муниципальная  программа "Нравственно-патриотическое воспитание детей и молодежи на 2013-2017 годы". </t>
  </si>
  <si>
    <t>2017 год</t>
  </si>
  <si>
    <t>Муниципальная программа городского округа Кинель Самарской области "Молодой семье – доступное жилье" на 2016-2020 годы.</t>
  </si>
  <si>
    <t xml:space="preserve">Муниципальная программа "Экологическая программа городского округа Кинель Самарской области на 2016-2020 годы"                                                                                                                 </t>
  </si>
  <si>
    <t>Муниципальная программа городского округа Кинель Самарской области "Создание условий для оказания медицинской помощи населению городского округа Кинель на 2016-2018 годы"</t>
  </si>
  <si>
    <t xml:space="preserve">Муниципальная  программа "Развитие информационного общества в муниципальном образовании городской округ Кинель на 2012-2017годы".
</t>
  </si>
  <si>
    <t>Муниципальная программа "Модернизация объектов коммунальной инфраструктуры городского округа Кинель на 2017-2019 годы"</t>
  </si>
  <si>
    <t>Муниципальная программа "Развитие культуры городского округа Кинель на 2013-2017 годы"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</si>
  <si>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2017-2019 годы"</t>
  </si>
  <si>
    <t>Условно-утвержденные расходы</t>
  </si>
  <si>
    <t>2021 год (прогноз)</t>
  </si>
  <si>
    <t>2022 год (прогноз)</t>
  </si>
  <si>
    <t>(решение о бюджете)</t>
  </si>
  <si>
    <t>(прогноз)</t>
  </si>
  <si>
    <t>Дефицит(-)/профицит (+)</t>
  </si>
  <si>
    <t>заимствования</t>
  </si>
  <si>
    <t>погашение заимствований</t>
  </si>
  <si>
    <t>прочие источники</t>
  </si>
  <si>
    <t>Объем муниципального долга на конец года</t>
  </si>
  <si>
    <t>Уровень долговой нагрузки</t>
  </si>
  <si>
    <t>непрограммные направления расходов</t>
  </si>
  <si>
    <t>Доля программных расходов</t>
  </si>
  <si>
    <t>РАСХОДЫ, из них</t>
  </si>
  <si>
    <t>в рамках муниципальных программ</t>
  </si>
  <si>
    <t>2021 год*</t>
  </si>
  <si>
    <t>2022 год*</t>
  </si>
  <si>
    <t>Показатели финансового обеспечения муниципальных программ городского округа Кинель Самарской области</t>
  </si>
  <si>
    <t>2023 год*</t>
  </si>
  <si>
    <t>2024год*</t>
  </si>
  <si>
    <t>2025 год*</t>
  </si>
  <si>
    <t>2023 год (прогноз)</t>
  </si>
  <si>
    <t>2024 год (прогноз)</t>
  </si>
  <si>
    <t>2025 год (прогноз)</t>
  </si>
  <si>
    <t xml:space="preserve">   Бюджетный прогноз городского округа Кинель Самарской области на 2017-2025 годы.</t>
  </si>
  <si>
    <t>Основные характеристики бюджета городского округа Кинель Самарской области на 2017-2025 годы.</t>
  </si>
  <si>
    <t>2018 год</t>
  </si>
  <si>
    <t xml:space="preserve">2019 год </t>
  </si>
  <si>
    <t>2020 год</t>
  </si>
  <si>
    <t xml:space="preserve">2020 год </t>
  </si>
  <si>
    <t>2019 год</t>
  </si>
  <si>
    <t>Муниципальная программа "Формирование современной городской среды в городском округе Кинель Самарской области на 2018-2022 годы"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</si>
  <si>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</si>
  <si>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</si>
  <si>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
</t>
  </si>
  <si>
    <t xml:space="preserve">Муниципальная антинаркотическая программа городского округа Кинель Самарской области на 2018-2022 годы </t>
  </si>
  <si>
    <t>Муниципальная программа "Реализация молодежной политики на территории городского округа Кинель Самарской области на 2018-2022 годы"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</si>
  <si>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</si>
  <si>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</t>
  </si>
  <si>
    <t>Муниципальная программа  "Развитие культуры городского округа Кинель Самарской области на 2018-2022 годы"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</si>
  <si>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2018- 2022 годы"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</si>
  <si>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</si>
  <si>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</si>
  <si>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</si>
  <si>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</si>
  <si>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</si>
  <si>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</si>
  <si>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</si>
  <si>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</si>
  <si>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</si>
  <si>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</si>
  <si>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</si>
  <si>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</si>
  <si>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</si>
  <si>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</si>
  <si>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</si>
  <si>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</si>
  <si>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</si>
  <si>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</si>
  <si>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</si>
  <si>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</si>
  <si>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</si>
  <si>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</si>
  <si>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</si>
  <si>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</si>
  <si>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</si>
  <si>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</si>
  <si>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</si>
  <si>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</si>
  <si>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</si>
  <si>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</si>
  <si>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</si>
  <si>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</si>
  <si>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</si>
  <si>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</si>
  <si>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</si>
  <si>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</si>
  <si>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</si>
  <si>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</si>
  <si>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ПРИЛОЖЕНИЕ 2                                                            к постановлению администрации городского округа Кинель Самарской области                                                               от __________________№__________</t>
  </si>
  <si>
    <t>ПРИЛОЖЕНИЕ 1                                                                                к постановлению администрации                                     городского округа Кинель Самарской области                                                               от __________________№__________</t>
  </si>
  <si>
    <t>"ПРИЛОЖЕНИЕ 1                                                                    к  Бюджетному прогнозу городского округа Кинель Самарской области на долгосрочный                      период до 2025 года.</t>
  </si>
  <si>
    <t>* За счет средств бюджета городского округа Кинель без учета безвозмездных поступлений."</t>
  </si>
  <si>
    <t>"ПРИЛОЖЕНИЕ 2                                                           к Бюджетному прогнозу городского округа Кинель Самарской области на долгосрочный период до 2025 года.</t>
  </si>
  <si>
    <t>"</t>
  </si>
</sst>
</file>

<file path=xl/styles.xml><?xml version="1.0" encoding="utf-8"?>
<styleSheet xmlns="http://schemas.openxmlformats.org/spreadsheetml/2006/main">
  <numFmts count="2">
    <numFmt numFmtId="164" formatCode="0000000"/>
    <numFmt numFmtId="165" formatCode="#,##0.0"/>
  </numFmts>
  <fonts count="8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Arial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43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164" fontId="3" fillId="2" borderId="1" xfId="1" applyNumberFormat="1" applyFont="1" applyFill="1" applyBorder="1" applyAlignment="1" applyProtection="1">
      <alignment vertical="top" wrapText="1"/>
      <protection hidden="1"/>
    </xf>
    <xf numFmtId="49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Border="1" applyAlignment="1">
      <alignment vertical="center" wrapText="1"/>
    </xf>
    <xf numFmtId="3" fontId="1" fillId="2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top" wrapText="1"/>
    </xf>
    <xf numFmtId="0" fontId="1" fillId="0" borderId="0" xfId="0" applyFont="1" applyAlignment="1"/>
    <xf numFmtId="0" fontId="4" fillId="0" borderId="0" xfId="0" applyFont="1" applyAlignment="1">
      <alignment wrapText="1"/>
    </xf>
    <xf numFmtId="3" fontId="1" fillId="0" borderId="1" xfId="0" applyNumberFormat="1" applyFont="1" applyBorder="1" applyAlignment="1">
      <alignment wrapText="1"/>
    </xf>
    <xf numFmtId="3" fontId="1" fillId="0" borderId="1" xfId="0" applyNumberFormat="1" applyFont="1" applyBorder="1" applyAlignment="1">
      <alignment horizontal="right" vertical="center" wrapText="1"/>
    </xf>
    <xf numFmtId="165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vertical="center" wrapText="1"/>
    </xf>
    <xf numFmtId="164" fontId="3" fillId="2" borderId="6" xfId="1" applyNumberFormat="1" applyFont="1" applyFill="1" applyBorder="1" applyAlignment="1" applyProtection="1">
      <alignment vertical="top" wrapText="1"/>
      <protection hidden="1"/>
    </xf>
    <xf numFmtId="49" fontId="3" fillId="2" borderId="7" xfId="0" applyNumberFormat="1" applyFont="1" applyFill="1" applyBorder="1" applyAlignment="1">
      <alignment vertical="center" wrapText="1"/>
    </xf>
    <xf numFmtId="49" fontId="3" fillId="2" borderId="8" xfId="0" applyNumberFormat="1" applyFont="1" applyFill="1" applyBorder="1" applyAlignment="1">
      <alignment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7" fillId="0" borderId="0" xfId="2" applyFont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1" fillId="0" borderId="5" xfId="0" applyFont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7"/>
  <sheetViews>
    <sheetView view="pageBreakPreview" topLeftCell="A4" zoomScale="60" zoomScaleNormal="70" workbookViewId="0">
      <selection activeCell="E22" sqref="E22"/>
    </sheetView>
  </sheetViews>
  <sheetFormatPr defaultRowHeight="14.4"/>
  <cols>
    <col min="1" max="1" width="34" customWidth="1"/>
    <col min="2" max="11" width="19.33203125" customWidth="1"/>
    <col min="12" max="13" width="16.33203125" customWidth="1"/>
  </cols>
  <sheetData>
    <row r="1" spans="1:17">
      <c r="H1" s="36" t="s">
        <v>115</v>
      </c>
      <c r="I1" s="36"/>
      <c r="J1" s="36"/>
      <c r="K1" s="36"/>
    </row>
    <row r="2" spans="1:17" ht="53.4" customHeight="1">
      <c r="H2" s="36"/>
      <c r="I2" s="36"/>
      <c r="J2" s="36"/>
      <c r="K2" s="36"/>
    </row>
    <row r="3" spans="1:17" ht="53.4" customHeight="1">
      <c r="H3" s="36"/>
      <c r="I3" s="36"/>
      <c r="J3" s="36"/>
      <c r="K3" s="36"/>
    </row>
    <row r="4" spans="1:17" ht="105" customHeight="1">
      <c r="A4" s="14"/>
      <c r="B4" s="3"/>
      <c r="C4" s="3"/>
      <c r="D4" s="3"/>
      <c r="E4" s="3"/>
      <c r="F4" s="3"/>
      <c r="G4" s="3"/>
      <c r="H4" s="31" t="s">
        <v>116</v>
      </c>
      <c r="I4" s="31"/>
      <c r="J4" s="31"/>
      <c r="K4" s="14"/>
      <c r="L4" s="14"/>
      <c r="M4" s="14"/>
      <c r="N4" s="14"/>
      <c r="O4" s="14"/>
      <c r="P4" s="14"/>
      <c r="Q4" s="14"/>
    </row>
    <row r="5" spans="1:17" ht="31.5" customHeight="1">
      <c r="A5" s="32" t="s">
        <v>59</v>
      </c>
      <c r="B5" s="32"/>
      <c r="C5" s="32"/>
      <c r="D5" s="32"/>
      <c r="E5" s="32"/>
      <c r="F5" s="32"/>
      <c r="G5" s="32"/>
      <c r="H5" s="32"/>
      <c r="I5" s="32"/>
      <c r="J5" s="32"/>
      <c r="K5" s="16"/>
      <c r="L5" s="16"/>
      <c r="M5" s="16"/>
      <c r="N5" s="16"/>
      <c r="O5" s="16"/>
      <c r="P5" s="16"/>
      <c r="Q5" s="16"/>
    </row>
    <row r="6" spans="1:17" ht="29.25" customHeight="1">
      <c r="A6" s="33" t="s">
        <v>60</v>
      </c>
      <c r="B6" s="33"/>
      <c r="C6" s="33"/>
      <c r="D6" s="33"/>
      <c r="E6" s="33"/>
      <c r="F6" s="33"/>
      <c r="G6" s="33"/>
      <c r="H6" s="33"/>
      <c r="I6" s="33"/>
      <c r="J6" s="33"/>
      <c r="K6" s="15"/>
      <c r="L6" s="15"/>
      <c r="M6" s="15"/>
      <c r="N6" s="15"/>
      <c r="O6" s="15"/>
      <c r="P6" s="15"/>
      <c r="Q6" s="15"/>
    </row>
    <row r="7" spans="1:17" ht="18">
      <c r="A7" s="3"/>
      <c r="B7" s="3"/>
      <c r="C7" s="3"/>
      <c r="D7" s="3"/>
      <c r="E7" s="3"/>
      <c r="F7" s="3"/>
      <c r="G7" s="3"/>
      <c r="H7" s="3"/>
      <c r="I7" s="3"/>
      <c r="J7" s="3"/>
    </row>
    <row r="8" spans="1:17" ht="18.75" customHeight="1">
      <c r="A8" s="34"/>
      <c r="B8" s="41" t="s">
        <v>27</v>
      </c>
      <c r="C8" s="4" t="s">
        <v>61</v>
      </c>
      <c r="D8" s="4" t="s">
        <v>62</v>
      </c>
      <c r="E8" s="4" t="s">
        <v>63</v>
      </c>
      <c r="F8" s="4" t="s">
        <v>50</v>
      </c>
      <c r="G8" s="4" t="s">
        <v>51</v>
      </c>
      <c r="H8" s="4" t="s">
        <v>53</v>
      </c>
      <c r="I8" s="4" t="s">
        <v>54</v>
      </c>
      <c r="J8" s="4" t="s">
        <v>55</v>
      </c>
    </row>
    <row r="9" spans="1:17" ht="39.75" customHeight="1">
      <c r="A9" s="35"/>
      <c r="B9" s="42"/>
      <c r="C9" s="7" t="s">
        <v>38</v>
      </c>
      <c r="D9" s="7" t="s">
        <v>38</v>
      </c>
      <c r="E9" s="23" t="s">
        <v>38</v>
      </c>
      <c r="F9" s="21" t="s">
        <v>39</v>
      </c>
      <c r="G9" s="21" t="s">
        <v>39</v>
      </c>
      <c r="H9" s="6" t="s">
        <v>39</v>
      </c>
      <c r="I9" s="6" t="s">
        <v>39</v>
      </c>
      <c r="J9" s="6" t="s">
        <v>39</v>
      </c>
    </row>
    <row r="10" spans="1:17" ht="18">
      <c r="A10" s="2">
        <v>1</v>
      </c>
      <c r="B10" s="2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5</v>
      </c>
      <c r="I10" s="5">
        <v>6</v>
      </c>
      <c r="J10" s="5">
        <v>7</v>
      </c>
    </row>
    <row r="11" spans="1:17" ht="18">
      <c r="A11" s="1" t="s">
        <v>0</v>
      </c>
      <c r="B11" s="17">
        <v>557523</v>
      </c>
      <c r="C11" s="17">
        <v>528143</v>
      </c>
      <c r="D11" s="17">
        <v>495444</v>
      </c>
      <c r="E11" s="17">
        <v>504299</v>
      </c>
      <c r="F11" s="17">
        <v>390084</v>
      </c>
      <c r="G11" s="17">
        <v>410369</v>
      </c>
      <c r="H11" s="17">
        <v>431708</v>
      </c>
      <c r="I11" s="17">
        <v>454157</v>
      </c>
      <c r="J11" s="17">
        <v>477773</v>
      </c>
    </row>
    <row r="12" spans="1:17" ht="18">
      <c r="A12" s="1" t="s">
        <v>1</v>
      </c>
      <c r="B12" s="17">
        <v>361830</v>
      </c>
      <c r="C12" s="17">
        <v>324359</v>
      </c>
      <c r="D12" s="17">
        <v>347800</v>
      </c>
      <c r="E12" s="17">
        <v>361108</v>
      </c>
      <c r="F12" s="17">
        <v>390084</v>
      </c>
      <c r="G12" s="17">
        <v>410369</v>
      </c>
      <c r="H12" s="17">
        <v>431708</v>
      </c>
      <c r="I12" s="17">
        <v>454157</v>
      </c>
      <c r="J12" s="17">
        <v>477773</v>
      </c>
    </row>
    <row r="13" spans="1:17" ht="18">
      <c r="A13" s="1" t="s">
        <v>2</v>
      </c>
      <c r="B13" s="17">
        <v>195693</v>
      </c>
      <c r="C13" s="17">
        <v>203784</v>
      </c>
      <c r="D13" s="17">
        <v>147644</v>
      </c>
      <c r="E13" s="17">
        <v>143191</v>
      </c>
      <c r="F13" s="17"/>
      <c r="G13" s="17"/>
      <c r="H13" s="17"/>
      <c r="I13" s="17"/>
      <c r="J13" s="17"/>
    </row>
    <row r="14" spans="1:17" ht="18">
      <c r="A14" s="1" t="s">
        <v>40</v>
      </c>
      <c r="B14" s="17">
        <v>9660</v>
      </c>
      <c r="C14" s="17">
        <v>0</v>
      </c>
      <c r="D14" s="17">
        <v>0</v>
      </c>
      <c r="E14" s="17">
        <v>11112</v>
      </c>
      <c r="F14" s="17"/>
      <c r="G14" s="17"/>
      <c r="H14" s="17"/>
      <c r="I14" s="17"/>
      <c r="J14" s="17"/>
    </row>
    <row r="15" spans="1:17" ht="54">
      <c r="A15" s="1" t="s">
        <v>3</v>
      </c>
      <c r="B15" s="17">
        <v>-9660</v>
      </c>
      <c r="C15" s="17">
        <f>C16+C17+C18</f>
        <v>0</v>
      </c>
      <c r="D15" s="17">
        <f t="shared" ref="D15:E15" si="0">D16+D17+D18</f>
        <v>0</v>
      </c>
      <c r="E15" s="17">
        <f t="shared" si="0"/>
        <v>-11112</v>
      </c>
      <c r="F15" s="17"/>
      <c r="G15" s="17"/>
      <c r="H15" s="17"/>
      <c r="I15" s="17"/>
      <c r="J15" s="17"/>
    </row>
    <row r="16" spans="1:17" ht="18">
      <c r="A16" s="1" t="s">
        <v>41</v>
      </c>
      <c r="B16" s="17"/>
      <c r="C16" s="17">
        <v>22166</v>
      </c>
      <c r="D16" s="17">
        <v>21350</v>
      </c>
      <c r="E16" s="17"/>
      <c r="F16" s="17"/>
      <c r="G16" s="17"/>
      <c r="H16" s="17"/>
      <c r="I16" s="17"/>
      <c r="J16" s="17"/>
    </row>
    <row r="17" spans="1:10" ht="18">
      <c r="A17" s="1" t="s">
        <v>42</v>
      </c>
      <c r="B17" s="17">
        <v>-9822</v>
      </c>
      <c r="C17" s="17">
        <v>-24510</v>
      </c>
      <c r="D17" s="17">
        <v>-21350</v>
      </c>
      <c r="E17" s="17">
        <v>-11112</v>
      </c>
      <c r="F17" s="17"/>
      <c r="G17" s="17"/>
      <c r="H17" s="17"/>
      <c r="I17" s="17"/>
      <c r="J17" s="17"/>
    </row>
    <row r="18" spans="1:10" ht="18">
      <c r="A18" s="1" t="s">
        <v>43</v>
      </c>
      <c r="B18" s="17">
        <v>162</v>
      </c>
      <c r="C18" s="17">
        <v>2344</v>
      </c>
      <c r="D18" s="17"/>
      <c r="E18" s="17"/>
      <c r="F18" s="17"/>
      <c r="G18" s="17"/>
      <c r="H18" s="17"/>
      <c r="I18" s="17"/>
      <c r="J18" s="17"/>
    </row>
    <row r="19" spans="1:10" ht="36">
      <c r="A19" s="1" t="s">
        <v>44</v>
      </c>
      <c r="B19" s="17">
        <v>19978</v>
      </c>
      <c r="C19" s="17">
        <v>54628</v>
      </c>
      <c r="D19" s="17">
        <v>54628</v>
      </c>
      <c r="E19" s="17">
        <v>43516</v>
      </c>
      <c r="F19" s="17"/>
      <c r="G19" s="17"/>
      <c r="H19" s="17"/>
      <c r="I19" s="17"/>
      <c r="J19" s="17"/>
    </row>
    <row r="20" spans="1:10" ht="18">
      <c r="A20" s="1" t="s">
        <v>45</v>
      </c>
      <c r="B20" s="19">
        <v>5.5</v>
      </c>
      <c r="C20" s="19"/>
      <c r="D20" s="17"/>
      <c r="E20" s="17"/>
      <c r="F20" s="17"/>
      <c r="G20" s="17"/>
      <c r="H20" s="17"/>
      <c r="I20" s="17"/>
      <c r="J20" s="17"/>
    </row>
    <row r="21" spans="1:10" ht="18">
      <c r="A21" s="1" t="s">
        <v>48</v>
      </c>
      <c r="B21" s="17">
        <v>547863</v>
      </c>
      <c r="C21" s="17">
        <v>528143</v>
      </c>
      <c r="D21" s="17">
        <v>495444</v>
      </c>
      <c r="E21" s="17">
        <v>493187</v>
      </c>
      <c r="F21" s="17">
        <v>390084</v>
      </c>
      <c r="G21" s="17">
        <v>410369</v>
      </c>
      <c r="H21" s="17">
        <v>431708</v>
      </c>
      <c r="I21" s="17">
        <v>454157</v>
      </c>
      <c r="J21" s="17">
        <v>477773</v>
      </c>
    </row>
    <row r="22" spans="1:10" ht="36">
      <c r="A22" s="1" t="s">
        <v>49</v>
      </c>
      <c r="B22" s="17">
        <v>414215</v>
      </c>
      <c r="C22" s="17">
        <v>393818</v>
      </c>
      <c r="D22" s="17">
        <v>347668</v>
      </c>
      <c r="E22" s="17">
        <v>335625</v>
      </c>
      <c r="F22" s="17">
        <f t="shared" ref="F22:G22" si="1">F21-F23</f>
        <v>249449</v>
      </c>
      <c r="G22" s="17">
        <f t="shared" si="1"/>
        <v>262421</v>
      </c>
      <c r="H22" s="17">
        <f>H21-H23</f>
        <v>276067</v>
      </c>
      <c r="I22" s="17">
        <f t="shared" ref="I22:J22" si="2">I21-I23</f>
        <v>290422</v>
      </c>
      <c r="J22" s="17">
        <f t="shared" si="2"/>
        <v>305524</v>
      </c>
    </row>
    <row r="23" spans="1:10" ht="36">
      <c r="A23" s="1" t="s">
        <v>46</v>
      </c>
      <c r="B23" s="17">
        <v>133648</v>
      </c>
      <c r="C23" s="17">
        <v>134325</v>
      </c>
      <c r="D23" s="17">
        <v>135388</v>
      </c>
      <c r="E23" s="17">
        <v>132902</v>
      </c>
      <c r="F23" s="17">
        <v>140635</v>
      </c>
      <c r="G23" s="17">
        <v>147948</v>
      </c>
      <c r="H23" s="17">
        <v>155641</v>
      </c>
      <c r="I23" s="17">
        <v>163735</v>
      </c>
      <c r="J23" s="17">
        <v>172249</v>
      </c>
    </row>
    <row r="24" spans="1:10" ht="36">
      <c r="A24" s="1" t="s">
        <v>35</v>
      </c>
      <c r="B24" s="17"/>
      <c r="C24" s="17"/>
      <c r="D24" s="17">
        <v>12388</v>
      </c>
      <c r="E24" s="17">
        <v>24660</v>
      </c>
      <c r="F24" s="17"/>
      <c r="G24" s="17"/>
      <c r="H24" s="17"/>
      <c r="I24" s="17"/>
      <c r="J24" s="17"/>
    </row>
    <row r="25" spans="1:10" ht="18">
      <c r="A25" s="1" t="s">
        <v>47</v>
      </c>
      <c r="B25" s="18">
        <f>B22/B21*100</f>
        <v>75.60558022717359</v>
      </c>
      <c r="C25" s="18">
        <f>C22/C21*100</f>
        <v>74.56654731767722</v>
      </c>
      <c r="D25" s="18">
        <f t="shared" ref="D25:E25" si="3">D22/D21*100</f>
        <v>70.173016526590288</v>
      </c>
      <c r="E25" s="18">
        <f t="shared" si="3"/>
        <v>68.052280372353692</v>
      </c>
      <c r="F25" s="18">
        <f t="shared" ref="F25:G25" si="4">F22/F21*100</f>
        <v>63.947508741706912</v>
      </c>
      <c r="G25" s="18">
        <f t="shared" si="4"/>
        <v>63.947569138994417</v>
      </c>
      <c r="H25" s="18">
        <f t="shared" ref="H25:J25" si="5">H22/H21*100</f>
        <v>63.947622003761808</v>
      </c>
      <c r="I25" s="18">
        <f t="shared" si="5"/>
        <v>63.947489524547677</v>
      </c>
      <c r="J25" s="18">
        <f t="shared" si="5"/>
        <v>63.947523196162194</v>
      </c>
    </row>
    <row r="27" spans="1:10" ht="18">
      <c r="A27" s="3" t="s">
        <v>117</v>
      </c>
    </row>
  </sheetData>
  <mergeCells count="6">
    <mergeCell ref="H4:J4"/>
    <mergeCell ref="A5:J5"/>
    <mergeCell ref="A6:J6"/>
    <mergeCell ref="A8:A9"/>
    <mergeCell ref="H1:K3"/>
    <mergeCell ref="B8:B9"/>
  </mergeCells>
  <pageMargins left="0.70866141732283472" right="0.70866141732283472" top="0.74803149606299213" bottom="0.74803149606299213" header="0.31496062992125984" footer="0.31496062992125984"/>
  <pageSetup paperSize="9" scale="5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"/>
  <sheetViews>
    <sheetView tabSelected="1" view="pageBreakPreview" zoomScale="60" zoomScaleNormal="70" workbookViewId="0">
      <selection activeCell="B59" sqref="B58:B59"/>
    </sheetView>
  </sheetViews>
  <sheetFormatPr defaultRowHeight="14.4"/>
  <cols>
    <col min="1" max="1" width="6.88671875" customWidth="1"/>
    <col min="2" max="2" width="42.88671875" customWidth="1"/>
    <col min="3" max="5" width="10.88671875" customWidth="1"/>
    <col min="6" max="6" width="12.5546875" customWidth="1"/>
    <col min="7" max="7" width="13.44140625" customWidth="1"/>
    <col min="8" max="8" width="12.33203125" customWidth="1"/>
    <col min="9" max="11" width="12.44140625" customWidth="1"/>
  </cols>
  <sheetData>
    <row r="1" spans="1:11" ht="21" customHeight="1">
      <c r="H1" s="36" t="s">
        <v>114</v>
      </c>
      <c r="I1" s="36"/>
      <c r="J1" s="36"/>
      <c r="K1" s="36"/>
    </row>
    <row r="2" spans="1:11" ht="21" customHeight="1">
      <c r="H2" s="36"/>
      <c r="I2" s="36"/>
      <c r="J2" s="36"/>
      <c r="K2" s="36"/>
    </row>
    <row r="3" spans="1:11" ht="87" customHeight="1">
      <c r="H3" s="36"/>
      <c r="I3" s="36"/>
      <c r="J3" s="36"/>
      <c r="K3" s="36"/>
    </row>
    <row r="4" spans="1:11" ht="57.75" customHeight="1">
      <c r="A4" s="22"/>
      <c r="B4" s="22"/>
      <c r="C4" s="22"/>
      <c r="D4" s="22"/>
      <c r="E4" s="22"/>
      <c r="F4" s="22"/>
      <c r="G4" s="22"/>
      <c r="H4" s="37" t="s">
        <v>118</v>
      </c>
      <c r="I4" s="37"/>
      <c r="J4" s="37"/>
      <c r="K4" s="37"/>
    </row>
    <row r="5" spans="1:11" ht="39" customHeight="1">
      <c r="A5" s="22"/>
      <c r="B5" s="22"/>
      <c r="C5" s="22"/>
      <c r="D5" s="22"/>
      <c r="E5" s="22"/>
      <c r="F5" s="22"/>
      <c r="G5" s="22"/>
      <c r="H5" s="37"/>
      <c r="I5" s="37"/>
      <c r="J5" s="37"/>
      <c r="K5" s="37"/>
    </row>
    <row r="6" spans="1:11" ht="31.8" customHeight="1">
      <c r="A6" s="33" t="s">
        <v>52</v>
      </c>
      <c r="B6" s="33"/>
      <c r="C6" s="33"/>
      <c r="D6" s="33"/>
      <c r="E6" s="33"/>
      <c r="F6" s="33"/>
      <c r="G6" s="33"/>
      <c r="H6" s="33"/>
      <c r="I6" s="33"/>
      <c r="J6" s="33"/>
      <c r="K6" s="33"/>
    </row>
    <row r="7" spans="1:11" ht="18">
      <c r="A7" s="38" t="s">
        <v>7</v>
      </c>
      <c r="B7" s="38"/>
      <c r="C7" s="38"/>
      <c r="D7" s="38"/>
      <c r="E7" s="38"/>
      <c r="F7" s="38"/>
      <c r="G7" s="38"/>
      <c r="H7" s="38"/>
      <c r="I7" s="38"/>
      <c r="J7" s="38"/>
      <c r="K7" s="38"/>
    </row>
    <row r="8" spans="1:11" ht="84.75" customHeight="1">
      <c r="A8" s="39" t="s">
        <v>4</v>
      </c>
      <c r="B8" s="39" t="s">
        <v>5</v>
      </c>
      <c r="C8" s="39" t="s">
        <v>6</v>
      </c>
      <c r="D8" s="39"/>
      <c r="E8" s="39"/>
      <c r="F8" s="39"/>
      <c r="G8" s="39"/>
      <c r="H8" s="39"/>
      <c r="I8" s="39"/>
      <c r="J8" s="39"/>
      <c r="K8" s="39"/>
    </row>
    <row r="9" spans="1:11" ht="102" customHeight="1">
      <c r="A9" s="40"/>
      <c r="B9" s="39"/>
      <c r="C9" s="7" t="s">
        <v>27</v>
      </c>
      <c r="D9" s="24" t="s">
        <v>61</v>
      </c>
      <c r="E9" s="24" t="s">
        <v>65</v>
      </c>
      <c r="F9" s="24" t="s">
        <v>64</v>
      </c>
      <c r="G9" s="20" t="s">
        <v>36</v>
      </c>
      <c r="H9" s="20" t="s">
        <v>37</v>
      </c>
      <c r="I9" s="20" t="s">
        <v>56</v>
      </c>
      <c r="J9" s="20" t="s">
        <v>57</v>
      </c>
      <c r="K9" s="20" t="s">
        <v>58</v>
      </c>
    </row>
    <row r="10" spans="1:11" ht="94.2" customHeight="1">
      <c r="A10" s="25" t="s">
        <v>77</v>
      </c>
      <c r="B10" s="9" t="s">
        <v>8</v>
      </c>
      <c r="C10" s="8">
        <v>4600</v>
      </c>
      <c r="D10" s="8">
        <v>3300</v>
      </c>
      <c r="E10" s="8"/>
      <c r="F10" s="8"/>
      <c r="G10" s="8"/>
      <c r="H10" s="8"/>
      <c r="I10" s="8"/>
      <c r="J10" s="8"/>
      <c r="K10" s="8"/>
    </row>
    <row r="11" spans="1:11" ht="75" customHeight="1">
      <c r="A11" s="25" t="s">
        <v>78</v>
      </c>
      <c r="B11" s="9" t="s">
        <v>28</v>
      </c>
      <c r="C11" s="8">
        <v>6000</v>
      </c>
      <c r="D11" s="8">
        <v>6000</v>
      </c>
      <c r="E11" s="8">
        <v>6000</v>
      </c>
      <c r="F11" s="13"/>
      <c r="G11" s="8"/>
      <c r="H11" s="8"/>
      <c r="I11" s="13"/>
      <c r="J11" s="8"/>
      <c r="K11" s="8"/>
    </row>
    <row r="12" spans="1:11" ht="114" customHeight="1">
      <c r="A12" s="25" t="s">
        <v>79</v>
      </c>
      <c r="B12" s="27" t="s">
        <v>67</v>
      </c>
      <c r="C12" s="8"/>
      <c r="D12" s="8">
        <v>9797</v>
      </c>
      <c r="E12" s="8">
        <v>4907</v>
      </c>
      <c r="F12" s="13">
        <v>5107</v>
      </c>
      <c r="G12" s="8"/>
      <c r="H12" s="8"/>
      <c r="I12" s="13"/>
      <c r="J12" s="8"/>
      <c r="K12" s="8"/>
    </row>
    <row r="13" spans="1:11" ht="109.2" customHeight="1">
      <c r="A13" s="25" t="s">
        <v>80</v>
      </c>
      <c r="B13" s="10" t="s">
        <v>9</v>
      </c>
      <c r="C13" s="8">
        <v>5775</v>
      </c>
      <c r="D13" s="8"/>
      <c r="E13" s="8"/>
      <c r="F13" s="8"/>
      <c r="G13" s="8"/>
      <c r="H13" s="8"/>
      <c r="I13" s="8"/>
      <c r="J13" s="8"/>
      <c r="K13" s="8"/>
    </row>
    <row r="14" spans="1:11" ht="91.2" customHeight="1">
      <c r="A14" s="25" t="s">
        <v>81</v>
      </c>
      <c r="B14" s="10" t="s">
        <v>10</v>
      </c>
      <c r="C14" s="8">
        <v>5180</v>
      </c>
      <c r="D14" s="8"/>
      <c r="E14" s="8"/>
      <c r="F14" s="8"/>
      <c r="G14" s="8"/>
      <c r="H14" s="8"/>
      <c r="I14" s="8"/>
      <c r="J14" s="8"/>
      <c r="K14" s="8"/>
    </row>
    <row r="15" spans="1:11" ht="93" customHeight="1">
      <c r="A15" s="25" t="s">
        <v>82</v>
      </c>
      <c r="B15" s="10" t="s">
        <v>11</v>
      </c>
      <c r="C15" s="8">
        <v>25031</v>
      </c>
      <c r="D15" s="8">
        <v>16551</v>
      </c>
      <c r="E15" s="8"/>
      <c r="F15" s="8"/>
      <c r="G15" s="8"/>
      <c r="H15" s="8"/>
      <c r="I15" s="8"/>
      <c r="J15" s="8"/>
      <c r="K15" s="8"/>
    </row>
    <row r="16" spans="1:11" ht="73.8" customHeight="1">
      <c r="A16" s="25" t="s">
        <v>83</v>
      </c>
      <c r="B16" s="9" t="s">
        <v>12</v>
      </c>
      <c r="C16" s="8">
        <v>18529</v>
      </c>
      <c r="D16" s="8"/>
      <c r="E16" s="8"/>
      <c r="F16" s="8"/>
      <c r="G16" s="8"/>
      <c r="H16" s="8"/>
      <c r="I16" s="8"/>
      <c r="J16" s="8"/>
      <c r="K16" s="8"/>
    </row>
    <row r="17" spans="1:11" ht="72.599999999999994" customHeight="1">
      <c r="A17" s="25" t="s">
        <v>84</v>
      </c>
      <c r="B17" s="27" t="s">
        <v>69</v>
      </c>
      <c r="C17" s="8"/>
      <c r="D17" s="8">
        <v>18381</v>
      </c>
      <c r="E17" s="8">
        <v>18410</v>
      </c>
      <c r="F17" s="8">
        <v>14395</v>
      </c>
      <c r="G17" s="8"/>
      <c r="H17" s="8"/>
      <c r="I17" s="8"/>
      <c r="J17" s="8"/>
      <c r="K17" s="8"/>
    </row>
    <row r="18" spans="1:11" ht="91.2" customHeight="1">
      <c r="A18" s="25" t="s">
        <v>85</v>
      </c>
      <c r="B18" s="10" t="s">
        <v>13</v>
      </c>
      <c r="C18" s="8">
        <v>1125</v>
      </c>
      <c r="D18" s="8">
        <v>1170</v>
      </c>
      <c r="E18" s="8"/>
      <c r="F18" s="8"/>
      <c r="G18" s="8"/>
      <c r="H18" s="8"/>
      <c r="I18" s="8"/>
      <c r="J18" s="8"/>
      <c r="K18" s="8"/>
    </row>
    <row r="19" spans="1:11" ht="126">
      <c r="A19" s="25" t="s">
        <v>86</v>
      </c>
      <c r="B19" s="10" t="s">
        <v>14</v>
      </c>
      <c r="C19" s="8">
        <v>81381</v>
      </c>
      <c r="D19" s="8"/>
      <c r="E19" s="8"/>
      <c r="F19" s="8"/>
      <c r="G19" s="8"/>
      <c r="H19" s="8"/>
      <c r="I19" s="8"/>
      <c r="J19" s="8"/>
      <c r="K19" s="8"/>
    </row>
    <row r="20" spans="1:11" ht="126">
      <c r="A20" s="25" t="s">
        <v>87</v>
      </c>
      <c r="B20" s="28" t="s">
        <v>68</v>
      </c>
      <c r="C20" s="8"/>
      <c r="D20" s="8">
        <v>74830</v>
      </c>
      <c r="E20" s="8">
        <v>76389</v>
      </c>
      <c r="F20" s="8">
        <v>76915</v>
      </c>
      <c r="G20" s="8"/>
      <c r="H20" s="8"/>
      <c r="I20" s="8"/>
      <c r="J20" s="8"/>
      <c r="K20" s="8"/>
    </row>
    <row r="21" spans="1:11" ht="74.400000000000006" customHeight="1">
      <c r="A21" s="25" t="s">
        <v>88</v>
      </c>
      <c r="B21" s="10" t="s">
        <v>29</v>
      </c>
      <c r="C21" s="8">
        <v>1100</v>
      </c>
      <c r="D21" s="8">
        <v>580</v>
      </c>
      <c r="E21" s="8">
        <v>230</v>
      </c>
      <c r="F21" s="13">
        <v>130</v>
      </c>
      <c r="G21" s="8"/>
      <c r="H21" s="8"/>
      <c r="I21" s="13"/>
      <c r="J21" s="8"/>
      <c r="K21" s="8"/>
    </row>
    <row r="22" spans="1:11" ht="108" customHeight="1">
      <c r="A22" s="25" t="s">
        <v>89</v>
      </c>
      <c r="B22" s="11" t="s">
        <v>30</v>
      </c>
      <c r="C22" s="8">
        <v>1900</v>
      </c>
      <c r="D22" s="8">
        <v>200</v>
      </c>
      <c r="E22" s="8"/>
      <c r="F22" s="8"/>
      <c r="G22" s="8"/>
      <c r="H22" s="8"/>
      <c r="I22" s="8"/>
      <c r="J22" s="8"/>
      <c r="K22" s="8"/>
    </row>
    <row r="23" spans="1:11" ht="92.4" customHeight="1">
      <c r="A23" s="25" t="s">
        <v>90</v>
      </c>
      <c r="B23" s="9" t="s">
        <v>15</v>
      </c>
      <c r="C23" s="8">
        <v>250</v>
      </c>
      <c r="D23" s="8">
        <v>25</v>
      </c>
      <c r="E23" s="8"/>
      <c r="F23" s="8"/>
      <c r="G23" s="8"/>
      <c r="H23" s="8"/>
      <c r="I23" s="8"/>
      <c r="J23" s="8"/>
      <c r="K23" s="8"/>
    </row>
    <row r="24" spans="1:11" ht="129" customHeight="1">
      <c r="A24" s="25" t="s">
        <v>91</v>
      </c>
      <c r="B24" s="10" t="s">
        <v>16</v>
      </c>
      <c r="C24" s="8">
        <v>100</v>
      </c>
      <c r="D24" s="8"/>
      <c r="E24" s="8"/>
      <c r="F24" s="8"/>
      <c r="G24" s="8"/>
      <c r="H24" s="8"/>
      <c r="I24" s="8"/>
      <c r="J24" s="8"/>
      <c r="K24" s="8"/>
    </row>
    <row r="25" spans="1:11" ht="76.8" customHeight="1">
      <c r="A25" s="25" t="s">
        <v>92</v>
      </c>
      <c r="B25" s="27" t="s">
        <v>70</v>
      </c>
      <c r="C25" s="8"/>
      <c r="D25" s="8">
        <v>100</v>
      </c>
      <c r="E25" s="8">
        <v>100</v>
      </c>
      <c r="F25" s="8">
        <v>100</v>
      </c>
      <c r="G25" s="8"/>
      <c r="H25" s="8"/>
      <c r="I25" s="8"/>
      <c r="J25" s="8"/>
      <c r="K25" s="8"/>
    </row>
    <row r="26" spans="1:11" ht="90" customHeight="1">
      <c r="A26" s="25" t="s">
        <v>93</v>
      </c>
      <c r="B26" s="10" t="s">
        <v>17</v>
      </c>
      <c r="C26" s="8">
        <v>2060</v>
      </c>
      <c r="D26" s="8"/>
      <c r="E26" s="8">
        <v>2000</v>
      </c>
      <c r="F26" s="13">
        <v>500</v>
      </c>
      <c r="G26" s="8"/>
      <c r="H26" s="8"/>
      <c r="I26" s="13"/>
      <c r="J26" s="8"/>
      <c r="K26" s="8"/>
    </row>
    <row r="27" spans="1:11" ht="72">
      <c r="A27" s="25" t="s">
        <v>94</v>
      </c>
      <c r="B27" s="9" t="s">
        <v>18</v>
      </c>
      <c r="C27" s="8">
        <v>3370</v>
      </c>
      <c r="D27" s="8">
        <v>2600</v>
      </c>
      <c r="E27" s="8"/>
      <c r="F27" s="8"/>
      <c r="G27" s="8"/>
      <c r="H27" s="8"/>
      <c r="I27" s="8"/>
      <c r="J27" s="8"/>
      <c r="K27" s="8"/>
    </row>
    <row r="28" spans="1:11" ht="82.5" customHeight="1">
      <c r="A28" s="25" t="s">
        <v>95</v>
      </c>
      <c r="B28" s="9" t="s">
        <v>19</v>
      </c>
      <c r="C28" s="8">
        <v>2226</v>
      </c>
      <c r="D28" s="8"/>
      <c r="E28" s="8"/>
      <c r="F28" s="8"/>
      <c r="G28" s="8"/>
      <c r="H28" s="8"/>
      <c r="I28" s="8"/>
      <c r="J28" s="8"/>
      <c r="K28" s="8"/>
    </row>
    <row r="29" spans="1:11" ht="94.2" customHeight="1">
      <c r="A29" s="25" t="s">
        <v>96</v>
      </c>
      <c r="B29" s="27" t="s">
        <v>71</v>
      </c>
      <c r="C29" s="8"/>
      <c r="D29" s="8">
        <v>2340</v>
      </c>
      <c r="E29" s="8">
        <v>2410</v>
      </c>
      <c r="F29" s="8">
        <v>1640</v>
      </c>
      <c r="G29" s="8"/>
      <c r="H29" s="8"/>
      <c r="I29" s="8"/>
      <c r="J29" s="8"/>
      <c r="K29" s="8"/>
    </row>
    <row r="30" spans="1:11" ht="111" customHeight="1">
      <c r="A30" s="25" t="s">
        <v>97</v>
      </c>
      <c r="B30" s="11" t="s">
        <v>34</v>
      </c>
      <c r="C30" s="8">
        <v>400</v>
      </c>
      <c r="D30" s="8"/>
      <c r="E30" s="8"/>
      <c r="F30" s="13"/>
      <c r="G30" s="8"/>
      <c r="H30" s="8"/>
      <c r="I30" s="13"/>
      <c r="J30" s="8"/>
      <c r="K30" s="8"/>
    </row>
    <row r="31" spans="1:11" ht="90" customHeight="1">
      <c r="A31" s="25" t="s">
        <v>98</v>
      </c>
      <c r="B31" s="10" t="s">
        <v>31</v>
      </c>
      <c r="C31" s="8">
        <v>16159</v>
      </c>
      <c r="D31" s="8"/>
      <c r="E31" s="8"/>
      <c r="F31" s="8"/>
      <c r="G31" s="8"/>
      <c r="H31" s="8"/>
      <c r="I31" s="8"/>
      <c r="J31" s="8"/>
      <c r="K31" s="8"/>
    </row>
    <row r="32" spans="1:11" ht="77.400000000000006" customHeight="1">
      <c r="A32" s="25" t="s">
        <v>99</v>
      </c>
      <c r="B32" s="29" t="s">
        <v>72</v>
      </c>
      <c r="C32" s="8"/>
      <c r="D32" s="8">
        <v>15412</v>
      </c>
      <c r="E32" s="8">
        <v>14071</v>
      </c>
      <c r="F32" s="8">
        <v>14131</v>
      </c>
      <c r="G32" s="8"/>
      <c r="H32" s="8"/>
      <c r="I32" s="8"/>
      <c r="J32" s="8"/>
      <c r="K32" s="8"/>
    </row>
    <row r="33" spans="1:11" ht="93" customHeight="1">
      <c r="A33" s="25" t="s">
        <v>100</v>
      </c>
      <c r="B33" s="11" t="s">
        <v>32</v>
      </c>
      <c r="C33" s="8">
        <v>7500</v>
      </c>
      <c r="D33" s="8"/>
      <c r="E33" s="8"/>
      <c r="F33" s="8"/>
      <c r="G33" s="8"/>
      <c r="H33" s="8"/>
      <c r="I33" s="8"/>
      <c r="J33" s="8"/>
      <c r="K33" s="8"/>
    </row>
    <row r="34" spans="1:11" ht="99" customHeight="1">
      <c r="A34" s="25" t="s">
        <v>101</v>
      </c>
      <c r="B34" s="12" t="s">
        <v>20</v>
      </c>
      <c r="C34" s="8">
        <v>500</v>
      </c>
      <c r="D34" s="8">
        <v>500</v>
      </c>
      <c r="E34" s="8">
        <v>300</v>
      </c>
      <c r="F34" s="13">
        <v>300</v>
      </c>
      <c r="G34" s="8"/>
      <c r="H34" s="8"/>
      <c r="I34" s="13"/>
      <c r="J34" s="8"/>
      <c r="K34" s="8"/>
    </row>
    <row r="35" spans="1:11" ht="95.4" customHeight="1">
      <c r="A35" s="25" t="s">
        <v>102</v>
      </c>
      <c r="B35" s="10" t="s">
        <v>21</v>
      </c>
      <c r="C35" s="8">
        <v>11097</v>
      </c>
      <c r="D35" s="8">
        <v>13449</v>
      </c>
      <c r="E35" s="8"/>
      <c r="F35" s="8"/>
      <c r="G35" s="8"/>
      <c r="H35" s="8"/>
      <c r="I35" s="8"/>
      <c r="J35" s="8"/>
      <c r="K35" s="8"/>
    </row>
    <row r="36" spans="1:11" ht="74.400000000000006" customHeight="1">
      <c r="A36" s="25" t="s">
        <v>103</v>
      </c>
      <c r="B36" s="10" t="s">
        <v>22</v>
      </c>
      <c r="C36" s="8">
        <v>352</v>
      </c>
      <c r="D36" s="8">
        <v>413</v>
      </c>
      <c r="E36" s="8">
        <v>286</v>
      </c>
      <c r="F36" s="13">
        <v>165</v>
      </c>
      <c r="G36" s="8"/>
      <c r="H36" s="8"/>
      <c r="I36" s="13"/>
      <c r="J36" s="8"/>
      <c r="K36" s="8"/>
    </row>
    <row r="37" spans="1:11" ht="122.25" customHeight="1">
      <c r="A37" s="25" t="s">
        <v>104</v>
      </c>
      <c r="B37" s="9" t="s">
        <v>23</v>
      </c>
      <c r="C37" s="8">
        <v>360</v>
      </c>
      <c r="D37" s="8"/>
      <c r="E37" s="8"/>
      <c r="F37" s="8"/>
      <c r="G37" s="8"/>
      <c r="H37" s="8"/>
      <c r="I37" s="8"/>
      <c r="J37" s="8"/>
      <c r="K37" s="8"/>
    </row>
    <row r="38" spans="1:11" ht="111.6" customHeight="1">
      <c r="A38" s="25" t="s">
        <v>105</v>
      </c>
      <c r="B38" s="27" t="s">
        <v>73</v>
      </c>
      <c r="C38" s="8"/>
      <c r="D38" s="8">
        <v>160</v>
      </c>
      <c r="E38" s="8">
        <v>660</v>
      </c>
      <c r="F38" s="8">
        <v>560</v>
      </c>
      <c r="G38" s="8"/>
      <c r="H38" s="8"/>
      <c r="I38" s="8"/>
      <c r="J38" s="8"/>
      <c r="K38" s="8"/>
    </row>
    <row r="39" spans="1:11" ht="55.2" customHeight="1">
      <c r="A39" s="25" t="s">
        <v>106</v>
      </c>
      <c r="B39" s="11" t="s">
        <v>33</v>
      </c>
      <c r="C39" s="8">
        <v>95531</v>
      </c>
      <c r="D39" s="8"/>
      <c r="E39" s="8"/>
      <c r="F39" s="8"/>
      <c r="G39" s="8"/>
      <c r="H39" s="8"/>
      <c r="I39" s="8"/>
      <c r="J39" s="8"/>
      <c r="K39" s="8"/>
    </row>
    <row r="40" spans="1:11" ht="76.8" customHeight="1">
      <c r="A40" s="25" t="s">
        <v>107</v>
      </c>
      <c r="B40" s="27" t="s">
        <v>74</v>
      </c>
      <c r="C40" s="8"/>
      <c r="D40" s="8">
        <v>99372</v>
      </c>
      <c r="E40" s="8">
        <v>106192</v>
      </c>
      <c r="F40" s="8">
        <v>108932</v>
      </c>
      <c r="G40" s="8"/>
      <c r="H40" s="8"/>
      <c r="I40" s="8"/>
      <c r="J40" s="8"/>
      <c r="K40" s="8"/>
    </row>
    <row r="41" spans="1:11" ht="112.8" customHeight="1">
      <c r="A41" s="25" t="s">
        <v>108</v>
      </c>
      <c r="B41" s="9" t="s">
        <v>24</v>
      </c>
      <c r="C41" s="8">
        <v>652</v>
      </c>
      <c r="D41" s="8"/>
      <c r="E41" s="8">
        <v>265</v>
      </c>
      <c r="F41" s="13">
        <v>115</v>
      </c>
      <c r="G41" s="8"/>
      <c r="H41" s="8"/>
      <c r="I41" s="13"/>
      <c r="J41" s="8"/>
      <c r="K41" s="8"/>
    </row>
    <row r="42" spans="1:11" ht="96" customHeight="1">
      <c r="A42" s="25" t="s">
        <v>109</v>
      </c>
      <c r="B42" s="10" t="s">
        <v>25</v>
      </c>
      <c r="C42" s="8">
        <v>122837</v>
      </c>
      <c r="D42" s="8"/>
      <c r="E42" s="8"/>
      <c r="F42" s="8"/>
      <c r="G42" s="8"/>
      <c r="H42" s="8"/>
      <c r="I42" s="8"/>
      <c r="J42" s="8"/>
      <c r="K42" s="8"/>
    </row>
    <row r="43" spans="1:11" ht="112.2" customHeight="1">
      <c r="A43" s="25" t="s">
        <v>110</v>
      </c>
      <c r="B43" s="27" t="s">
        <v>75</v>
      </c>
      <c r="C43" s="8"/>
      <c r="D43" s="8">
        <v>126036</v>
      </c>
      <c r="E43" s="8">
        <v>115248</v>
      </c>
      <c r="F43" s="8">
        <v>112503</v>
      </c>
      <c r="G43" s="8"/>
      <c r="H43" s="8"/>
      <c r="I43" s="8"/>
      <c r="J43" s="8"/>
      <c r="K43" s="8"/>
    </row>
    <row r="44" spans="1:11" ht="76.2" customHeight="1">
      <c r="A44" s="25" t="s">
        <v>111</v>
      </c>
      <c r="B44" s="10" t="s">
        <v>26</v>
      </c>
      <c r="C44" s="8">
        <v>200</v>
      </c>
      <c r="D44" s="8"/>
      <c r="E44" s="8"/>
      <c r="F44" s="8"/>
      <c r="G44" s="8"/>
      <c r="H44" s="8"/>
      <c r="I44" s="8"/>
      <c r="J44" s="8"/>
      <c r="K44" s="8"/>
    </row>
    <row r="45" spans="1:11" ht="96" customHeight="1">
      <c r="A45" s="25" t="s">
        <v>112</v>
      </c>
      <c r="B45" s="27" t="s">
        <v>76</v>
      </c>
      <c r="C45" s="8"/>
      <c r="D45" s="8">
        <v>100</v>
      </c>
      <c r="E45" s="8">
        <v>200</v>
      </c>
      <c r="F45" s="8">
        <v>132</v>
      </c>
      <c r="G45" s="8"/>
      <c r="H45" s="8"/>
      <c r="I45" s="8"/>
      <c r="J45" s="8"/>
      <c r="K45" s="8"/>
    </row>
    <row r="46" spans="1:11" ht="93.6" customHeight="1">
      <c r="A46" s="25" t="s">
        <v>113</v>
      </c>
      <c r="B46" s="26" t="s">
        <v>66</v>
      </c>
      <c r="C46" s="8"/>
      <c r="D46" s="8">
        <v>2502</v>
      </c>
      <c r="E46" s="8"/>
      <c r="F46" s="8"/>
      <c r="G46" s="8"/>
      <c r="H46" s="8"/>
      <c r="I46" s="8"/>
      <c r="J46" s="8"/>
      <c r="K46" s="8"/>
    </row>
    <row r="47" spans="1:11" ht="18">
      <c r="A47" s="30" t="s">
        <v>119</v>
      </c>
    </row>
    <row r="48" spans="1:11" ht="18">
      <c r="A48" s="3"/>
    </row>
  </sheetData>
  <mergeCells count="7">
    <mergeCell ref="H1:K3"/>
    <mergeCell ref="A6:K6"/>
    <mergeCell ref="H4:K5"/>
    <mergeCell ref="A7:K7"/>
    <mergeCell ref="A8:A9"/>
    <mergeCell ref="B8:B9"/>
    <mergeCell ref="C8:K8"/>
  </mergeCells>
  <pageMargins left="0.78740157480314965" right="0.78740157480314965" top="0.78740157480314965" bottom="0.78740157480314965" header="0.31496062992125984" footer="0.31496062992125984"/>
  <pageSetup paperSize="9" scale="5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основные характеристики</vt:lpstr>
      <vt:lpstr>программы и разделы</vt:lpstr>
      <vt:lpstr>Лист3</vt:lpstr>
      <vt:lpstr>'основные характеристики'!Область_печати</vt:lpstr>
      <vt:lpstr>'программы и разделы'!Область_печати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Устинова</dc:creator>
  <cp:lastModifiedBy>Novikova</cp:lastModifiedBy>
  <cp:lastPrinted>2018-01-15T11:02:57Z</cp:lastPrinted>
  <dcterms:created xsi:type="dcterms:W3CDTF">2016-09-12T07:50:58Z</dcterms:created>
  <dcterms:modified xsi:type="dcterms:W3CDTF">2018-01-15T11:03:09Z</dcterms:modified>
</cp:coreProperties>
</file>